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  <definedName name="_xlnm.Print_Area" localSheetId="0">Лист1!$A$1:$I$60</definedName>
  </definedNames>
  <calcPr calcId="125725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" i="1"/>
  <c r="H58"/>
  <c r="G58"/>
  <c r="I57"/>
  <c r="H57"/>
  <c r="G57"/>
  <c r="I56"/>
  <c r="H56"/>
  <c r="F56"/>
  <c r="G56" s="1"/>
  <c r="E56"/>
  <c r="D56"/>
  <c r="D50" s="1"/>
  <c r="C56"/>
  <c r="I54"/>
  <c r="H54"/>
  <c r="G54"/>
  <c r="I53"/>
  <c r="H53"/>
  <c r="G53"/>
  <c r="I52"/>
  <c r="H52"/>
  <c r="G52"/>
  <c r="I51"/>
  <c r="H51"/>
  <c r="F51"/>
  <c r="G51" s="1"/>
  <c r="E51"/>
  <c r="D51"/>
  <c r="C51"/>
  <c r="E50"/>
  <c r="C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F40"/>
  <c r="G40" s="1"/>
  <c r="E40"/>
  <c r="D40"/>
  <c r="C40"/>
  <c r="I40" s="1"/>
  <c r="I39"/>
  <c r="H39"/>
  <c r="G39"/>
  <c r="I38"/>
  <c r="H38"/>
  <c r="G38"/>
  <c r="I37"/>
  <c r="H37"/>
  <c r="G37"/>
  <c r="H36"/>
  <c r="G36"/>
  <c r="F36"/>
  <c r="I36" s="1"/>
  <c r="E36"/>
  <c r="D36"/>
  <c r="C36"/>
  <c r="I35"/>
  <c r="F34"/>
  <c r="I34" s="1"/>
  <c r="E34"/>
  <c r="D34"/>
  <c r="C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H23"/>
  <c r="G23"/>
  <c r="F23"/>
  <c r="E23"/>
  <c r="D23"/>
  <c r="C23"/>
  <c r="C21" s="1"/>
  <c r="I22"/>
  <c r="H22"/>
  <c r="G22"/>
  <c r="G21"/>
  <c r="F21"/>
  <c r="H21" s="1"/>
  <c r="E21"/>
  <c r="D21"/>
  <c r="I20"/>
  <c r="I19"/>
  <c r="H19"/>
  <c r="G19"/>
  <c r="I18"/>
  <c r="H18"/>
  <c r="G18"/>
  <c r="I17"/>
  <c r="H17"/>
  <c r="G17"/>
  <c r="I16"/>
  <c r="H16"/>
  <c r="G16"/>
  <c r="I15"/>
  <c r="H15"/>
  <c r="G15"/>
  <c r="F15"/>
  <c r="E15"/>
  <c r="D15"/>
  <c r="C15"/>
  <c r="I14"/>
  <c r="H14"/>
  <c r="G14"/>
  <c r="I13"/>
  <c r="H13"/>
  <c r="G13"/>
  <c r="I12"/>
  <c r="I11"/>
  <c r="F11"/>
  <c r="E11"/>
  <c r="H11" s="1"/>
  <c r="D11"/>
  <c r="G11" s="1"/>
  <c r="C11"/>
  <c r="I10"/>
  <c r="H10"/>
  <c r="G10"/>
  <c r="I9"/>
  <c r="H9"/>
  <c r="G9"/>
  <c r="E9"/>
  <c r="D9"/>
  <c r="I8"/>
  <c r="H8"/>
  <c r="G8"/>
  <c r="F7"/>
  <c r="H7" s="1"/>
  <c r="E7"/>
  <c r="E6" s="1"/>
  <c r="E59" s="1"/>
  <c r="D7"/>
  <c r="G7" s="1"/>
  <c r="C7"/>
  <c r="F6"/>
  <c r="C6" l="1"/>
  <c r="C59" s="1"/>
  <c r="G6"/>
  <c r="F50"/>
  <c r="H6"/>
  <c r="I21"/>
  <c r="I23"/>
  <c r="H40"/>
  <c r="D6"/>
  <c r="D59" s="1"/>
  <c r="I7"/>
  <c r="G50" l="1"/>
  <c r="H50"/>
  <c r="I50"/>
  <c r="I6"/>
  <c r="F59"/>
  <c r="H59" l="1"/>
  <c r="G59"/>
  <c r="I59"/>
</calcChain>
</file>

<file path=xl/sharedStrings.xml><?xml version="1.0" encoding="utf-8"?>
<sst xmlns="http://schemas.openxmlformats.org/spreadsheetml/2006/main" count="121" uniqueCount="121">
  <si>
    <t>Анализ исполнения доходной части бюджета муниципального образования «Город Саратов» на 01.07.2026</t>
  </si>
  <si>
    <t>тыс. руб.</t>
  </si>
  <si>
    <t>Код</t>
  </si>
  <si>
    <t>Наименование</t>
  </si>
  <si>
    <t>Исполнено на 01.07.2025</t>
  </si>
  <si>
    <t>Уточненные бюджетные назначения 2026 года</t>
  </si>
  <si>
    <t>Исполнено на
01.07.2026</t>
  </si>
  <si>
    <t xml:space="preserve">% исполнения </t>
  </si>
  <si>
    <t>к уточненным бюджетным назначениям 2026 года</t>
  </si>
  <si>
    <t>к кассовому плану 1 полугодия 2026 года</t>
  </si>
  <si>
    <t>к  соответствую-щему периоду 
2025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</si>
  <si>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</si>
  <si>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</si>
  <si>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</si>
  <si>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</si>
  <si>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</si>
  <si>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</si>
  <si>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</si>
  <si>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</si>
  <si>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</si>
  <si>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</si>
  <si>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</si>
  <si>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</si>
  <si>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</si>
  <si>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</si>
  <si>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</si>
  <si>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</si>
  <si>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</si>
  <si>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</si>
  <si>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</si>
  <si>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</si>
  <si>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</si>
  <si>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</si>
  <si>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1 06 04000 02 0000 110</t>
  </si>
  <si>
    <t>Транспортный налог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</si>
  <si>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</si>
  <si>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</si>
  <si>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</si>
  <si>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</si>
  <si>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</si>
  <si>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</si>
  <si>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если нет КБК убрать строку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</si>
  <si>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</si>
  <si>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</si>
  <si>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</si>
  <si>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</si>
  <si>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</si>
  <si>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</si>
  <si>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</si>
  <si>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</si>
  <si>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</si>
  <si>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</si>
  <si>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</si>
  <si>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</si>
  <si>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</si>
  <si>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</si>
  <si>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</si>
  <si>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</si>
  <si>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</si>
  <si>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</si>
  <si>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</si>
  <si>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</si>
  <si>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</si>
  <si>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</si>
  <si>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</si>
  <si>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</si>
  <si>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</si>
  <si>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</si>
  <si>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</si>
  <si>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</si>
  <si>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</si>
  <si>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</si>
  <si>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</si>
  <si>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</si>
  <si>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</si>
  <si>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</si>
  <si>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</si>
  <si>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</si>
  <si>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</si>
  <si>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</si>
  <si>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</si>
  <si>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</si>
  <si>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</si>
  <si>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</si>
  <si>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</si>
  <si>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</si>
  <si>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</si>
  <si>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</si>
  <si>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</si>
  <si>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</si>
  <si>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</si>
  <si>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</si>
  <si>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</si>
  <si>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</si>
  <si>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</si>
  <si>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</si>
  <si>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</si>
  <si>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</si>
  <si>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</si>
  <si>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</si>
  <si>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</si>
  <si>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</si>
  <si>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</si>
  <si>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</si>
  <si>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</si>
  <si>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</si>
  <si>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</si>
  <si>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бюджетам бюджетной системы Российской Федерации</t>
  </si>
  <si>
    <t>2 02 40000 00 0000 150</t>
  </si>
  <si>
    <t>Иные межбюджетные трансферты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</si>
  <si>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</si>
  <si>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</si>
  <si>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</si>
  <si>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</si>
  <si>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2 18 04000 04 0000 150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</si>
  <si>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</si>
  <si>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</si>
  <si>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</si>
  <si>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</si>
  <si>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   А.С. Струков</t>
  </si>
  <si>
    <t>Кассовый план 1 полугодия 2026 года</t>
  </si>
</sst>
</file>

<file path=xl/styles.xml><?xml version="1.0" encoding="utf-8"?>
<styleSheet xmlns="http://schemas.openxmlformats.org/spreadsheetml/2006/main">
  <numFmts count="3">
    <numFmt numFmtId="164" formatCode="#,##0.0_ ;\-#,##0.0\ "/>
    <numFmt numFmtId="165" formatCode="#,##0.0_ ;[Red]\-#,##0.0\ "/>
    <numFmt numFmtId="166" formatCode="#,##0.0_р_.;[Red]\-#,##0.0_р_."/>
  </numFmts>
  <fonts count="14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1"/>
    </font>
    <font>
      <sz val="16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6"/>
      <name val="Arial"/>
      <family val="2"/>
      <charset val="204"/>
    </font>
    <font>
      <b/>
      <sz val="16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165" fontId="6" fillId="0" borderId="2" xfId="0" applyNumberFormat="1" applyFont="1" applyBorder="1" applyAlignment="1" applyProtection="1">
      <alignment horizontal="right" wrapText="1"/>
    </xf>
    <xf numFmtId="0" fontId="7" fillId="2" borderId="0" xfId="0" applyFont="1" applyFill="1" applyBorder="1" applyAlignment="1" applyProtection="1"/>
    <xf numFmtId="0" fontId="5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165" fontId="9" fillId="2" borderId="0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vertical="top" wrapText="1"/>
    </xf>
    <xf numFmtId="165" fontId="4" fillId="0" borderId="2" xfId="0" applyNumberFormat="1" applyFont="1" applyBorder="1" applyAlignment="1" applyProtection="1">
      <alignment wrapText="1"/>
    </xf>
    <xf numFmtId="0" fontId="10" fillId="2" borderId="0" xfId="0" applyFont="1" applyFill="1" applyBorder="1" applyAlignment="1" applyProtection="1"/>
    <xf numFmtId="164" fontId="4" fillId="0" borderId="2" xfId="0" applyNumberFormat="1" applyFont="1" applyBorder="1" applyAlignment="1" applyProtection="1">
      <alignment wrapText="1"/>
    </xf>
    <xf numFmtId="166" fontId="11" fillId="0" borderId="0" xfId="0" applyNumberFormat="1" applyFont="1" applyBorder="1" applyAlignment="1" applyProtection="1">
      <alignment horizontal="left" wrapText="1"/>
      <protection hidden="1"/>
    </xf>
    <xf numFmtId="0" fontId="12" fillId="0" borderId="2" xfId="0" applyFont="1" applyBorder="1" applyAlignment="1" applyProtection="1">
      <alignment vertical="top" wrapText="1"/>
    </xf>
    <xf numFmtId="165" fontId="4" fillId="0" borderId="2" xfId="0" applyNumberFormat="1" applyFont="1" applyBorder="1" applyAlignment="1" applyProtection="1">
      <alignment horizontal="right" wrapText="1"/>
    </xf>
    <xf numFmtId="164" fontId="4" fillId="0" borderId="4" xfId="0" applyNumberFormat="1" applyFont="1" applyBorder="1" applyAlignment="1" applyProtection="1">
      <alignment horizontal="right"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vertical="top" wrapText="1"/>
    </xf>
    <xf numFmtId="0" fontId="13" fillId="0" borderId="2" xfId="0" applyFont="1" applyBorder="1" applyAlignment="1" applyProtection="1">
      <alignment horizontal="left" vertical="top" wrapText="1"/>
    </xf>
    <xf numFmtId="164" fontId="5" fillId="0" borderId="2" xfId="0" applyNumberFormat="1" applyFont="1" applyBorder="1" applyAlignment="1" applyProtection="1">
      <alignment vertical="top" wrapText="1"/>
    </xf>
    <xf numFmtId="166" fontId="11" fillId="0" borderId="0" xfId="0" applyNumberFormat="1" applyFont="1" applyBorder="1" applyAlignment="1" applyProtection="1">
      <alignment horizontal="left" wrapText="1"/>
      <protection hidden="1"/>
    </xf>
    <xf numFmtId="166" fontId="11" fillId="0" borderId="5" xfId="0" applyNumberFormat="1" applyFont="1" applyBorder="1" applyAlignment="1" applyProtection="1">
      <alignment horizontal="left" wrapText="1"/>
      <protection hidden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"/>
  <sheetViews>
    <sheetView showGridLines="0" tabSelected="1" view="pageBreakPreview" zoomScale="90" zoomScaleNormal="100" zoomScalePageLayoutView="90" workbookViewId="0">
      <selection activeCell="B9" sqref="B9"/>
    </sheetView>
  </sheetViews>
  <sheetFormatPr defaultColWidth="9.140625" defaultRowHeight="15"/>
  <cols>
    <col min="1" max="1" width="29" style="1" customWidth="1"/>
    <col min="2" max="2" width="60" style="1" customWidth="1"/>
    <col min="3" max="9" width="16.7109375" style="1" customWidth="1"/>
    <col min="10" max="10" width="9.140625" style="1"/>
    <col min="11" max="11" width="15.7109375" style="1" customWidth="1"/>
    <col min="12" max="12" width="24" style="1" customWidth="1"/>
    <col min="13" max="16384" width="9.140625" style="1"/>
  </cols>
  <sheetData>
    <row r="1" spans="1:10" ht="24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0" ht="29.2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10" ht="18.75" customHeight="1">
      <c r="A3" s="33" t="s">
        <v>2</v>
      </c>
      <c r="B3" s="33" t="s">
        <v>3</v>
      </c>
      <c r="C3" s="33" t="s">
        <v>4</v>
      </c>
      <c r="D3" s="33" t="s">
        <v>5</v>
      </c>
      <c r="E3" s="33" t="s">
        <v>120</v>
      </c>
      <c r="F3" s="33" t="s">
        <v>6</v>
      </c>
      <c r="G3" s="33" t="s">
        <v>7</v>
      </c>
      <c r="H3" s="33"/>
      <c r="I3" s="33"/>
    </row>
    <row r="4" spans="1:10" ht="85.5" customHeight="1">
      <c r="A4" s="33"/>
      <c r="B4" s="33"/>
      <c r="C4" s="33"/>
      <c r="D4" s="33"/>
      <c r="E4" s="33"/>
      <c r="F4" s="33"/>
      <c r="G4" s="4" t="s">
        <v>8</v>
      </c>
      <c r="H4" s="5" t="s">
        <v>9</v>
      </c>
      <c r="I4" s="5" t="s">
        <v>10</v>
      </c>
    </row>
    <row r="5" spans="1:10" ht="18.7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6">
        <v>9</v>
      </c>
    </row>
    <row r="6" spans="1:10" s="12" customFormat="1" ht="18.75">
      <c r="A6" s="7" t="s">
        <v>11</v>
      </c>
      <c r="B6" s="8" t="s">
        <v>12</v>
      </c>
      <c r="C6" s="9">
        <f>C7+C11+C15+C19+C20+C21+C34+C36+C40+C48+C49+C9</f>
        <v>6278858.9000000004</v>
      </c>
      <c r="D6" s="9">
        <f>D7+D11+D15+D19+D20+D21+D34+D36+D40+D48+D49+D9</f>
        <v>19757344.700000003</v>
      </c>
      <c r="E6" s="9">
        <f>E7+E11+E15+E19+E20+E21+E34+E36+E40+E48+E49+E9</f>
        <v>7106300.5999999996</v>
      </c>
      <c r="F6" s="9">
        <f>F7+F11+F15+F19+F20+F21+F34+F36+F40+F48+F49+F9</f>
        <v>7048449.8999999994</v>
      </c>
      <c r="G6" s="10">
        <f t="shared" ref="G6:G11" si="0">F6/D6*100</f>
        <v>35.675086946273701</v>
      </c>
      <c r="H6" s="10">
        <f t="shared" ref="H6:H11" si="1">F6/E6*100</f>
        <v>99.185923826526562</v>
      </c>
      <c r="I6" s="11">
        <f t="shared" ref="I6:I40" si="2">F6/C6*100</f>
        <v>112.25686087642453</v>
      </c>
    </row>
    <row r="7" spans="1:10" s="12" customFormat="1" ht="18.75">
      <c r="A7" s="7" t="s">
        <v>13</v>
      </c>
      <c r="B7" s="8" t="s">
        <v>14</v>
      </c>
      <c r="C7" s="9">
        <f>C8</f>
        <v>4183123.5</v>
      </c>
      <c r="D7" s="9">
        <f>D8</f>
        <v>12371998</v>
      </c>
      <c r="E7" s="9">
        <f>E8</f>
        <v>4802331.9000000004</v>
      </c>
      <c r="F7" s="9">
        <f>F8</f>
        <v>4939513.0999999996</v>
      </c>
      <c r="G7" s="10">
        <f t="shared" si="0"/>
        <v>39.924942600217037</v>
      </c>
      <c r="H7" s="10">
        <f t="shared" si="1"/>
        <v>102.8565539170668</v>
      </c>
      <c r="I7" s="11">
        <f t="shared" si="2"/>
        <v>118.08193327306735</v>
      </c>
    </row>
    <row r="8" spans="1:10" s="12" customFormat="1" ht="18.75">
      <c r="A8" s="7" t="s">
        <v>15</v>
      </c>
      <c r="B8" s="8" t="s">
        <v>16</v>
      </c>
      <c r="C8" s="9">
        <v>4183123.5</v>
      </c>
      <c r="D8" s="9">
        <v>12371998</v>
      </c>
      <c r="E8" s="9">
        <v>4802331.9000000004</v>
      </c>
      <c r="F8" s="9">
        <v>4939513.0999999996</v>
      </c>
      <c r="G8" s="10">
        <f t="shared" si="0"/>
        <v>39.924942600217037</v>
      </c>
      <c r="H8" s="10">
        <f t="shared" si="1"/>
        <v>102.8565539170668</v>
      </c>
      <c r="I8" s="11">
        <f t="shared" si="2"/>
        <v>118.08193327306735</v>
      </c>
    </row>
    <row r="9" spans="1:10" s="12" customFormat="1" ht="56.25">
      <c r="A9" s="7" t="s">
        <v>17</v>
      </c>
      <c r="B9" s="8" t="s">
        <v>18</v>
      </c>
      <c r="C9" s="9">
        <v>58969.2</v>
      </c>
      <c r="D9" s="9">
        <f>D10</f>
        <v>159783</v>
      </c>
      <c r="E9" s="9">
        <f>E10</f>
        <v>69255</v>
      </c>
      <c r="F9" s="13">
        <v>70780.3</v>
      </c>
      <c r="G9" s="10">
        <f t="shared" si="0"/>
        <v>44.297766345606234</v>
      </c>
      <c r="H9" s="10">
        <f t="shared" si="1"/>
        <v>102.20244025702117</v>
      </c>
      <c r="I9" s="11">
        <f t="shared" si="2"/>
        <v>120.0292695169682</v>
      </c>
    </row>
    <row r="10" spans="1:10" s="12" customFormat="1" ht="48.95" customHeight="1">
      <c r="A10" s="7" t="s">
        <v>19</v>
      </c>
      <c r="B10" s="8" t="s">
        <v>20</v>
      </c>
      <c r="C10" s="9">
        <v>58906.5</v>
      </c>
      <c r="D10" s="9">
        <v>159783</v>
      </c>
      <c r="E10" s="9">
        <v>69255</v>
      </c>
      <c r="F10" s="13">
        <v>70954.8</v>
      </c>
      <c r="G10" s="10">
        <f t="shared" si="0"/>
        <v>44.406976962505404</v>
      </c>
      <c r="H10" s="10">
        <f t="shared" si="1"/>
        <v>102.45440762399826</v>
      </c>
      <c r="I10" s="11">
        <f t="shared" si="2"/>
        <v>120.45326067581676</v>
      </c>
      <c r="J10" s="14"/>
    </row>
    <row r="11" spans="1:10" s="12" customFormat="1" ht="18.75">
      <c r="A11" s="7" t="s">
        <v>21</v>
      </c>
      <c r="B11" s="8" t="s">
        <v>22</v>
      </c>
      <c r="C11" s="9">
        <f>C12+C13+C14</f>
        <v>328751.59999999998</v>
      </c>
      <c r="D11" s="9">
        <f>D12+D13+D14</f>
        <v>419071</v>
      </c>
      <c r="E11" s="9">
        <f>E12+E13+E14</f>
        <v>223479</v>
      </c>
      <c r="F11" s="9">
        <f>F12+F13+F14</f>
        <v>133861.80000000002</v>
      </c>
      <c r="G11" s="10">
        <f t="shared" si="0"/>
        <v>31.942510934901254</v>
      </c>
      <c r="H11" s="10">
        <f t="shared" si="1"/>
        <v>59.899050917535881</v>
      </c>
      <c r="I11" s="11">
        <f t="shared" si="2"/>
        <v>40.718220078624725</v>
      </c>
    </row>
    <row r="12" spans="1:10" s="12" customFormat="1" ht="37.5">
      <c r="A12" s="7" t="s">
        <v>23</v>
      </c>
      <c r="B12" s="8" t="s">
        <v>24</v>
      </c>
      <c r="C12" s="9">
        <v>2473.6999999999998</v>
      </c>
      <c r="D12" s="9"/>
      <c r="E12" s="9"/>
      <c r="F12" s="9">
        <v>229.9</v>
      </c>
      <c r="G12" s="10"/>
      <c r="H12" s="10"/>
      <c r="I12" s="11">
        <f t="shared" si="2"/>
        <v>9.2937704652949034</v>
      </c>
    </row>
    <row r="13" spans="1:10" s="12" customFormat="1" ht="18.75">
      <c r="A13" s="7" t="s">
        <v>25</v>
      </c>
      <c r="B13" s="8" t="s">
        <v>26</v>
      </c>
      <c r="C13" s="9">
        <v>40484.800000000003</v>
      </c>
      <c r="D13" s="9">
        <v>55071</v>
      </c>
      <c r="E13" s="9">
        <v>41479</v>
      </c>
      <c r="F13" s="9">
        <v>45960.800000000003</v>
      </c>
      <c r="G13" s="10">
        <f t="shared" ref="G13:G19" si="3">F13/D13*100</f>
        <v>83.457355050752668</v>
      </c>
      <c r="H13" s="10">
        <f t="shared" ref="H13:H19" si="4">F13/E13*100</f>
        <v>110.8049856553919</v>
      </c>
      <c r="I13" s="11">
        <f t="shared" si="2"/>
        <v>113.52606410307078</v>
      </c>
    </row>
    <row r="14" spans="1:10" s="12" customFormat="1" ht="56.25">
      <c r="A14" s="7" t="s">
        <v>27</v>
      </c>
      <c r="B14" s="8" t="s">
        <v>28</v>
      </c>
      <c r="C14" s="9">
        <v>285793.09999999998</v>
      </c>
      <c r="D14" s="9">
        <v>364000</v>
      </c>
      <c r="E14" s="9">
        <v>182000</v>
      </c>
      <c r="F14" s="9">
        <v>87671.1</v>
      </c>
      <c r="G14" s="10">
        <f t="shared" si="3"/>
        <v>24.085467032967035</v>
      </c>
      <c r="H14" s="10">
        <f t="shared" si="4"/>
        <v>48.17093406593407</v>
      </c>
      <c r="I14" s="11">
        <f t="shared" si="2"/>
        <v>30.67642290874063</v>
      </c>
    </row>
    <row r="15" spans="1:10" s="12" customFormat="1" ht="18.75">
      <c r="A15" s="7" t="s">
        <v>29</v>
      </c>
      <c r="B15" s="8" t="s">
        <v>30</v>
      </c>
      <c r="C15" s="9">
        <f>C16+C18+C17</f>
        <v>519611</v>
      </c>
      <c r="D15" s="9">
        <f>D16+D18+D17</f>
        <v>3401493</v>
      </c>
      <c r="E15" s="9">
        <f>E16+E18+E17</f>
        <v>539795</v>
      </c>
      <c r="F15" s="9">
        <f>F16+F18+F17</f>
        <v>517648.2</v>
      </c>
      <c r="G15" s="10">
        <f t="shared" si="3"/>
        <v>15.218264450345774</v>
      </c>
      <c r="H15" s="10">
        <f t="shared" si="4"/>
        <v>95.897183189914699</v>
      </c>
      <c r="I15" s="11">
        <f t="shared" si="2"/>
        <v>99.622255879879376</v>
      </c>
    </row>
    <row r="16" spans="1:10" s="12" customFormat="1" ht="69.599999999999994" customHeight="1">
      <c r="A16" s="7" t="s">
        <v>31</v>
      </c>
      <c r="B16" s="8" t="s">
        <v>32</v>
      </c>
      <c r="C16" s="9">
        <v>77104.3</v>
      </c>
      <c r="D16" s="9">
        <v>1435373</v>
      </c>
      <c r="E16" s="9">
        <v>80150</v>
      </c>
      <c r="F16" s="9">
        <v>93868.5</v>
      </c>
      <c r="G16" s="10">
        <f t="shared" si="3"/>
        <v>6.5396590293951462</v>
      </c>
      <c r="H16" s="10">
        <f t="shared" si="4"/>
        <v>117.11603243917654</v>
      </c>
      <c r="I16" s="11">
        <f t="shared" si="2"/>
        <v>121.74223746276147</v>
      </c>
    </row>
    <row r="17" spans="1:12" s="12" customFormat="1" ht="18.75">
      <c r="A17" s="7" t="s">
        <v>33</v>
      </c>
      <c r="B17" s="8" t="s">
        <v>34</v>
      </c>
      <c r="C17" s="9">
        <v>274309.59999999998</v>
      </c>
      <c r="D17" s="9">
        <v>1540918</v>
      </c>
      <c r="E17" s="9">
        <v>302600</v>
      </c>
      <c r="F17" s="9">
        <v>261576.5</v>
      </c>
      <c r="G17" s="10">
        <f t="shared" si="3"/>
        <v>16.975367930026128</v>
      </c>
      <c r="H17" s="10">
        <f t="shared" si="4"/>
        <v>86.4429940515532</v>
      </c>
      <c r="I17" s="11">
        <f t="shared" si="2"/>
        <v>95.358128188003633</v>
      </c>
    </row>
    <row r="18" spans="1:12" s="12" customFormat="1" ht="18.75">
      <c r="A18" s="7" t="s">
        <v>35</v>
      </c>
      <c r="B18" s="8" t="s">
        <v>36</v>
      </c>
      <c r="C18" s="9">
        <v>168197.1</v>
      </c>
      <c r="D18" s="9">
        <v>425202</v>
      </c>
      <c r="E18" s="9">
        <v>157045</v>
      </c>
      <c r="F18" s="9">
        <v>162203.20000000001</v>
      </c>
      <c r="G18" s="10">
        <f t="shared" si="3"/>
        <v>38.1473276231062</v>
      </c>
      <c r="H18" s="10">
        <f t="shared" si="4"/>
        <v>103.28453627941036</v>
      </c>
      <c r="I18" s="11">
        <f t="shared" si="2"/>
        <v>96.436383267012332</v>
      </c>
    </row>
    <row r="19" spans="1:12" s="12" customFormat="1" ht="18.75">
      <c r="A19" s="7" t="s">
        <v>37</v>
      </c>
      <c r="B19" s="8" t="s">
        <v>38</v>
      </c>
      <c r="C19" s="9">
        <v>357778.5</v>
      </c>
      <c r="D19" s="9">
        <v>809259.1</v>
      </c>
      <c r="E19" s="9">
        <v>361971.1</v>
      </c>
      <c r="F19" s="9">
        <v>407113.8</v>
      </c>
      <c r="G19" s="10">
        <f t="shared" si="3"/>
        <v>50.306978321281768</v>
      </c>
      <c r="H19" s="10">
        <f t="shared" si="4"/>
        <v>112.47135475732732</v>
      </c>
      <c r="I19" s="11">
        <f t="shared" si="2"/>
        <v>113.78934172958968</v>
      </c>
    </row>
    <row r="20" spans="1:12" s="12" customFormat="1" ht="56.25" hidden="1">
      <c r="A20" s="7" t="s">
        <v>39</v>
      </c>
      <c r="B20" s="8" t="s">
        <v>40</v>
      </c>
      <c r="C20" s="9"/>
      <c r="D20" s="9"/>
      <c r="E20" s="9"/>
      <c r="F20" s="9"/>
      <c r="G20" s="10"/>
      <c r="H20" s="10"/>
      <c r="I20" s="11" t="e">
        <f t="shared" si="2"/>
        <v>#DIV/0!</v>
      </c>
      <c r="J20" s="12" t="s">
        <v>41</v>
      </c>
    </row>
    <row r="21" spans="1:12" s="12" customFormat="1" ht="54.75" customHeight="1">
      <c r="A21" s="7" t="s">
        <v>42</v>
      </c>
      <c r="B21" s="8" t="s">
        <v>43</v>
      </c>
      <c r="C21" s="9">
        <f>C23+C29+C30+C31+C32+C33</f>
        <v>286996.20000000007</v>
      </c>
      <c r="D21" s="9">
        <f>D23+D29+D30+D31+D32+D33</f>
        <v>632283.79999999993</v>
      </c>
      <c r="E21" s="9">
        <f>E23+E29+E30+E31+E32+E33</f>
        <v>276741.19999999995</v>
      </c>
      <c r="F21" s="9">
        <f>F23+F29+F30+F31+F32+F33</f>
        <v>227571.20000000001</v>
      </c>
      <c r="G21" s="10">
        <f t="shared" ref="G21:G33" si="5">F21/D21*100</f>
        <v>35.991939062806928</v>
      </c>
      <c r="H21" s="10">
        <f t="shared" ref="H21:H33" si="6">F21/E21*100</f>
        <v>82.232497365769916</v>
      </c>
      <c r="I21" s="11">
        <f t="shared" si="2"/>
        <v>79.294150933008851</v>
      </c>
    </row>
    <row r="22" spans="1:12" s="12" customFormat="1" ht="78.75" hidden="1" customHeight="1">
      <c r="A22" s="7" t="s">
        <v>44</v>
      </c>
      <c r="B22" s="8" t="s">
        <v>45</v>
      </c>
      <c r="C22" s="9"/>
      <c r="D22" s="9"/>
      <c r="E22" s="9"/>
      <c r="F22" s="9"/>
      <c r="G22" s="10" t="e">
        <f t="shared" si="5"/>
        <v>#DIV/0!</v>
      </c>
      <c r="H22" s="10" t="e">
        <f t="shared" si="6"/>
        <v>#DIV/0!</v>
      </c>
      <c r="I22" s="11" t="e">
        <f t="shared" si="2"/>
        <v>#DIV/0!</v>
      </c>
    </row>
    <row r="23" spans="1:12" s="12" customFormat="1" ht="129" customHeight="1">
      <c r="A23" s="7" t="s">
        <v>46</v>
      </c>
      <c r="B23" s="8" t="s">
        <v>47</v>
      </c>
      <c r="C23" s="9">
        <f>C24+C25+C26+C27+C28</f>
        <v>226298.80000000002</v>
      </c>
      <c r="D23" s="9">
        <f>D24+D25+D26+D27+D28</f>
        <v>519391.8</v>
      </c>
      <c r="E23" s="9">
        <f>E24+E25+E26+E27+E28</f>
        <v>221719.69999999998</v>
      </c>
      <c r="F23" s="9">
        <f>F24+F25+F26+F27+F28</f>
        <v>168434.2</v>
      </c>
      <c r="G23" s="10">
        <f t="shared" si="5"/>
        <v>32.429121907584992</v>
      </c>
      <c r="H23" s="10">
        <f t="shared" si="6"/>
        <v>75.967178378826972</v>
      </c>
      <c r="I23" s="11">
        <f t="shared" si="2"/>
        <v>74.430001396383886</v>
      </c>
    </row>
    <row r="24" spans="1:12" s="12" customFormat="1" ht="112.5" customHeight="1">
      <c r="A24" s="7" t="s">
        <v>48</v>
      </c>
      <c r="B24" s="8" t="s">
        <v>49</v>
      </c>
      <c r="C24" s="9">
        <v>149550.29999999999</v>
      </c>
      <c r="D24" s="9">
        <v>352400.9</v>
      </c>
      <c r="E24" s="9">
        <v>145216</v>
      </c>
      <c r="F24" s="9">
        <v>136689</v>
      </c>
      <c r="G24" s="10">
        <f t="shared" si="5"/>
        <v>38.787925910518389</v>
      </c>
      <c r="H24" s="10">
        <f t="shared" si="6"/>
        <v>94.128057514323487</v>
      </c>
      <c r="I24" s="11">
        <f t="shared" si="2"/>
        <v>91.400017251720669</v>
      </c>
    </row>
    <row r="25" spans="1:12" s="12" customFormat="1" ht="111" customHeight="1">
      <c r="A25" s="7" t="s">
        <v>50</v>
      </c>
      <c r="B25" s="15" t="s">
        <v>51</v>
      </c>
      <c r="C25" s="9">
        <v>10717.7</v>
      </c>
      <c r="D25" s="9">
        <v>34267</v>
      </c>
      <c r="E25" s="9">
        <v>14000</v>
      </c>
      <c r="F25" s="9">
        <v>10010.6</v>
      </c>
      <c r="G25" s="10">
        <f t="shared" si="5"/>
        <v>29.213529051273824</v>
      </c>
      <c r="H25" s="10">
        <f t="shared" si="6"/>
        <v>71.504285714285714</v>
      </c>
      <c r="I25" s="11">
        <f t="shared" si="2"/>
        <v>93.402502402567706</v>
      </c>
    </row>
    <row r="26" spans="1:12" s="12" customFormat="1" ht="92.25" customHeight="1">
      <c r="A26" s="7" t="s">
        <v>52</v>
      </c>
      <c r="B26" s="8" t="s">
        <v>53</v>
      </c>
      <c r="C26" s="9">
        <v>1388.7</v>
      </c>
      <c r="D26" s="9">
        <v>2984.6</v>
      </c>
      <c r="E26" s="9">
        <v>1517.3</v>
      </c>
      <c r="F26" s="9">
        <v>1519.9</v>
      </c>
      <c r="G26" s="10">
        <f t="shared" si="5"/>
        <v>50.924747034778541</v>
      </c>
      <c r="H26" s="10">
        <f t="shared" si="6"/>
        <v>100.17135701575168</v>
      </c>
      <c r="I26" s="11">
        <f t="shared" si="2"/>
        <v>109.44768488514438</v>
      </c>
    </row>
    <row r="27" spans="1:12" s="12" customFormat="1" ht="56.25">
      <c r="A27" s="7" t="s">
        <v>54</v>
      </c>
      <c r="B27" s="8" t="s">
        <v>55</v>
      </c>
      <c r="C27" s="9">
        <v>64219.5</v>
      </c>
      <c r="D27" s="9">
        <v>110648.3</v>
      </c>
      <c r="E27" s="9">
        <v>51440.9</v>
      </c>
      <c r="F27" s="9">
        <v>16269.6</v>
      </c>
      <c r="G27" s="10">
        <f t="shared" si="5"/>
        <v>14.703886096758831</v>
      </c>
      <c r="H27" s="10">
        <f t="shared" si="6"/>
        <v>31.627751458469817</v>
      </c>
      <c r="I27" s="11">
        <f t="shared" si="2"/>
        <v>25.334361058556983</v>
      </c>
    </row>
    <row r="28" spans="1:12" s="12" customFormat="1" ht="112.5">
      <c r="A28" s="16" t="s">
        <v>56</v>
      </c>
      <c r="B28" s="8" t="s">
        <v>57</v>
      </c>
      <c r="C28" s="9">
        <v>422.6</v>
      </c>
      <c r="D28" s="9">
        <v>19091</v>
      </c>
      <c r="E28" s="9">
        <v>9545.5</v>
      </c>
      <c r="F28" s="9">
        <v>3945.1</v>
      </c>
      <c r="G28" s="10">
        <f t="shared" si="5"/>
        <v>20.664711120423235</v>
      </c>
      <c r="H28" s="10">
        <f t="shared" si="6"/>
        <v>41.329422240846469</v>
      </c>
      <c r="I28" s="11">
        <f t="shared" si="2"/>
        <v>933.53052531945093</v>
      </c>
    </row>
    <row r="29" spans="1:12" s="12" customFormat="1" ht="171.75" customHeight="1">
      <c r="A29" s="7" t="s">
        <v>58</v>
      </c>
      <c r="B29" s="8" t="s">
        <v>59</v>
      </c>
      <c r="C29" s="9">
        <v>57.5</v>
      </c>
      <c r="D29" s="9">
        <v>219.1</v>
      </c>
      <c r="E29" s="9">
        <v>60</v>
      </c>
      <c r="F29" s="9">
        <v>469.2</v>
      </c>
      <c r="G29" s="10">
        <f t="shared" si="5"/>
        <v>214.14879050661798</v>
      </c>
      <c r="H29" s="10">
        <f t="shared" si="6"/>
        <v>781.99999999999989</v>
      </c>
      <c r="I29" s="11">
        <f t="shared" si="2"/>
        <v>816</v>
      </c>
    </row>
    <row r="30" spans="1:12" s="12" customFormat="1" ht="171.75" customHeight="1">
      <c r="A30" s="7" t="s">
        <v>60</v>
      </c>
      <c r="B30" s="8" t="s">
        <v>61</v>
      </c>
      <c r="C30" s="9">
        <v>2.1</v>
      </c>
      <c r="D30" s="9">
        <v>17.2</v>
      </c>
      <c r="E30" s="9">
        <v>16.8</v>
      </c>
      <c r="F30" s="9">
        <v>20</v>
      </c>
      <c r="G30" s="10">
        <f t="shared" si="5"/>
        <v>116.27906976744187</v>
      </c>
      <c r="H30" s="10">
        <f t="shared" si="6"/>
        <v>119.04761904761905</v>
      </c>
      <c r="I30" s="11">
        <f t="shared" si="2"/>
        <v>952.38095238095241</v>
      </c>
    </row>
    <row r="31" spans="1:12" s="12" customFormat="1" ht="75.75" customHeight="1">
      <c r="A31" s="7" t="s">
        <v>62</v>
      </c>
      <c r="B31" s="8" t="s">
        <v>63</v>
      </c>
      <c r="C31" s="9">
        <v>7535.1</v>
      </c>
      <c r="D31" s="9">
        <v>4046.3</v>
      </c>
      <c r="E31" s="9">
        <v>4046.3</v>
      </c>
      <c r="F31" s="9">
        <v>4046.3</v>
      </c>
      <c r="G31" s="10">
        <f t="shared" si="5"/>
        <v>100</v>
      </c>
      <c r="H31" s="10">
        <f t="shared" si="6"/>
        <v>100</v>
      </c>
      <c r="I31" s="11">
        <f t="shared" si="2"/>
        <v>53.699353691390961</v>
      </c>
    </row>
    <row r="32" spans="1:12" s="12" customFormat="1" ht="112.5">
      <c r="A32" s="7" t="s">
        <v>64</v>
      </c>
      <c r="B32" s="8" t="s">
        <v>65</v>
      </c>
      <c r="C32" s="9">
        <v>37434.300000000003</v>
      </c>
      <c r="D32" s="9">
        <v>79921.399999999994</v>
      </c>
      <c r="E32" s="9">
        <v>37228.400000000001</v>
      </c>
      <c r="F32" s="9">
        <v>38514.300000000003</v>
      </c>
      <c r="G32" s="10">
        <f t="shared" si="5"/>
        <v>48.190221893009891</v>
      </c>
      <c r="H32" s="10">
        <f t="shared" si="6"/>
        <v>103.45408344167357</v>
      </c>
      <c r="I32" s="11">
        <f t="shared" si="2"/>
        <v>102.88505461568668</v>
      </c>
      <c r="L32" s="17"/>
    </row>
    <row r="33" spans="1:19" s="12" customFormat="1" ht="156.75" customHeight="1">
      <c r="A33" s="7" t="s">
        <v>66</v>
      </c>
      <c r="B33" s="8" t="s">
        <v>67</v>
      </c>
      <c r="C33" s="9">
        <v>15668.4</v>
      </c>
      <c r="D33" s="9">
        <v>28688</v>
      </c>
      <c r="E33" s="9">
        <v>13670</v>
      </c>
      <c r="F33" s="9">
        <v>16087.2</v>
      </c>
      <c r="G33" s="10">
        <f t="shared" si="5"/>
        <v>56.076408254322359</v>
      </c>
      <c r="H33" s="10">
        <f t="shared" si="6"/>
        <v>117.68251645940015</v>
      </c>
      <c r="I33" s="11">
        <f t="shared" si="2"/>
        <v>102.67289576472392</v>
      </c>
      <c r="L33" s="17"/>
    </row>
    <row r="34" spans="1:19" s="12" customFormat="1" ht="37.5">
      <c r="A34" s="7" t="s">
        <v>68</v>
      </c>
      <c r="B34" s="18" t="s">
        <v>69</v>
      </c>
      <c r="C34" s="9">
        <f>C35</f>
        <v>20993.9</v>
      </c>
      <c r="D34" s="9">
        <f>D35</f>
        <v>0</v>
      </c>
      <c r="E34" s="9">
        <f>E35</f>
        <v>0</v>
      </c>
      <c r="F34" s="9">
        <f>F35</f>
        <v>0</v>
      </c>
      <c r="G34" s="10"/>
      <c r="H34" s="10"/>
      <c r="I34" s="11">
        <f t="shared" si="2"/>
        <v>0</v>
      </c>
    </row>
    <row r="35" spans="1:19" s="12" customFormat="1" ht="37.5">
      <c r="A35" s="7" t="s">
        <v>70</v>
      </c>
      <c r="B35" s="18" t="s">
        <v>71</v>
      </c>
      <c r="C35" s="9">
        <v>20993.9</v>
      </c>
      <c r="D35" s="9"/>
      <c r="E35" s="9"/>
      <c r="F35" s="9"/>
      <c r="G35" s="10"/>
      <c r="H35" s="10"/>
      <c r="I35" s="11">
        <f t="shared" si="2"/>
        <v>0</v>
      </c>
    </row>
    <row r="36" spans="1:19" s="12" customFormat="1" ht="37.5">
      <c r="A36" s="7" t="s">
        <v>72</v>
      </c>
      <c r="B36" s="18" t="s">
        <v>73</v>
      </c>
      <c r="C36" s="9">
        <f>C37+C38+C39</f>
        <v>450972</v>
      </c>
      <c r="D36" s="9">
        <f>D37+D38+D39</f>
        <v>1807288.2</v>
      </c>
      <c r="E36" s="9">
        <f>E37+E38+E39</f>
        <v>760870.2</v>
      </c>
      <c r="F36" s="9">
        <f>F37+F38+F39</f>
        <v>649397.80000000005</v>
      </c>
      <c r="G36" s="10">
        <f>F36/D36*100</f>
        <v>35.932166214552836</v>
      </c>
      <c r="H36" s="10">
        <f>F36/E36*100</f>
        <v>85.349353937110436</v>
      </c>
      <c r="I36" s="11">
        <f t="shared" si="2"/>
        <v>143.99958312267725</v>
      </c>
    </row>
    <row r="37" spans="1:19" s="12" customFormat="1" ht="56.25">
      <c r="A37" s="7" t="s">
        <v>74</v>
      </c>
      <c r="B37" s="18" t="s">
        <v>75</v>
      </c>
      <c r="C37" s="9">
        <v>435445.2</v>
      </c>
      <c r="D37" s="9">
        <v>1788224.2</v>
      </c>
      <c r="E37" s="9">
        <v>743971.7</v>
      </c>
      <c r="F37" s="9">
        <v>630673.1</v>
      </c>
      <c r="G37" s="10">
        <f>F37/D37*100</f>
        <v>35.268122419996331</v>
      </c>
      <c r="H37" s="10">
        <f>F37/E37*100</f>
        <v>84.771114277599537</v>
      </c>
      <c r="I37" s="19">
        <f t="shared" si="2"/>
        <v>144.83409163770779</v>
      </c>
      <c r="L37" s="20"/>
    </row>
    <row r="38" spans="1:19" s="12" customFormat="1" ht="56.25">
      <c r="A38" s="7" t="s">
        <v>76</v>
      </c>
      <c r="B38" s="18" t="s">
        <v>77</v>
      </c>
      <c r="C38" s="21">
        <v>911.3</v>
      </c>
      <c r="D38" s="21">
        <v>1308.5</v>
      </c>
      <c r="E38" s="21">
        <v>603</v>
      </c>
      <c r="F38" s="21">
        <v>805.8</v>
      </c>
      <c r="G38" s="10">
        <f>F38/D38*100</f>
        <v>61.581964081008792</v>
      </c>
      <c r="H38" s="10">
        <f>F38/E38*100</f>
        <v>133.63184079601987</v>
      </c>
      <c r="I38" s="11">
        <f t="shared" si="2"/>
        <v>88.423131789750911</v>
      </c>
    </row>
    <row r="39" spans="1:19" s="12" customFormat="1" ht="37.5">
      <c r="A39" s="7" t="s">
        <v>78</v>
      </c>
      <c r="B39" s="18" t="s">
        <v>79</v>
      </c>
      <c r="C39" s="9">
        <v>14615.5</v>
      </c>
      <c r="D39" s="9">
        <v>17755.5</v>
      </c>
      <c r="E39" s="9">
        <v>16295.5</v>
      </c>
      <c r="F39" s="9">
        <v>17918.900000000001</v>
      </c>
      <c r="G39" s="10">
        <f>F39/D39*100</f>
        <v>100.92027822364902</v>
      </c>
      <c r="H39" s="10">
        <f>F39/E39*100</f>
        <v>109.96225951949926</v>
      </c>
      <c r="I39" s="11">
        <f t="shared" si="2"/>
        <v>122.60203208922036</v>
      </c>
    </row>
    <row r="40" spans="1:19" s="12" customFormat="1" ht="37.5">
      <c r="A40" s="7" t="s">
        <v>80</v>
      </c>
      <c r="B40" s="8" t="s">
        <v>81</v>
      </c>
      <c r="C40" s="9">
        <f>C42+C41+C43+C44+C45+C46+C47</f>
        <v>31195.5</v>
      </c>
      <c r="D40" s="9">
        <f>D42+D41+D43+D44+D45+D46+D47</f>
        <v>79814.899999999994</v>
      </c>
      <c r="E40" s="9">
        <f>E42+E41+E43+E44+E45+E46+E47</f>
        <v>26422.100000000002</v>
      </c>
      <c r="F40" s="9">
        <f>F41+F42+F43+F44+F45+F46+F47</f>
        <v>43415.500000000007</v>
      </c>
      <c r="G40" s="10">
        <f>F40/D40*100</f>
        <v>54.395231967965898</v>
      </c>
      <c r="H40" s="10">
        <f>F40/E40*100</f>
        <v>164.31509985958726</v>
      </c>
      <c r="I40" s="11">
        <f t="shared" si="2"/>
        <v>139.17231652001092</v>
      </c>
    </row>
    <row r="41" spans="1:19" s="12" customFormat="1" ht="40.5" customHeight="1">
      <c r="A41" s="7" t="s">
        <v>82</v>
      </c>
      <c r="B41" s="8" t="s">
        <v>83</v>
      </c>
      <c r="C41" s="9"/>
      <c r="D41" s="9"/>
      <c r="E41" s="9"/>
      <c r="F41" s="9">
        <v>279.8</v>
      </c>
      <c r="G41" s="10"/>
      <c r="H41" s="10"/>
      <c r="I41" s="11"/>
    </row>
    <row r="42" spans="1:19" s="12" customFormat="1" ht="129.75" customHeight="1">
      <c r="A42" s="7" t="s">
        <v>84</v>
      </c>
      <c r="B42" s="8" t="s">
        <v>85</v>
      </c>
      <c r="C42" s="9">
        <v>4431.8</v>
      </c>
      <c r="D42" s="9">
        <v>7620</v>
      </c>
      <c r="E42" s="9">
        <v>3600</v>
      </c>
      <c r="F42" s="9">
        <v>4503.7</v>
      </c>
      <c r="G42" s="10">
        <f t="shared" ref="G42:G54" si="7">F42/D42*100</f>
        <v>59.10367454068242</v>
      </c>
      <c r="H42" s="10">
        <f t="shared" ref="H42:H54" si="8">F42/E42*100</f>
        <v>125.10277777777776</v>
      </c>
      <c r="I42" s="11">
        <f t="shared" ref="I42:I54" si="9">F42/C42*100</f>
        <v>101.62236563021796</v>
      </c>
    </row>
    <row r="43" spans="1:19" s="12" customFormat="1" ht="135" customHeight="1">
      <c r="A43" s="7" t="s">
        <v>86</v>
      </c>
      <c r="B43" s="8" t="s">
        <v>87</v>
      </c>
      <c r="C43" s="9">
        <v>585.20000000000005</v>
      </c>
      <c r="D43" s="9">
        <v>27.4</v>
      </c>
      <c r="E43" s="9">
        <v>27.4</v>
      </c>
      <c r="F43" s="9">
        <v>165</v>
      </c>
      <c r="G43" s="10">
        <f t="shared" si="7"/>
        <v>602.18978102189783</v>
      </c>
      <c r="H43" s="10">
        <f t="shared" si="8"/>
        <v>602.18978102189783</v>
      </c>
      <c r="I43" s="11">
        <f t="shared" si="9"/>
        <v>28.195488721804509</v>
      </c>
    </row>
    <row r="44" spans="1:19" s="12" customFormat="1" ht="75">
      <c r="A44" s="7" t="s">
        <v>88</v>
      </c>
      <c r="B44" s="8" t="s">
        <v>89</v>
      </c>
      <c r="C44" s="9">
        <v>20723.5</v>
      </c>
      <c r="D44" s="9">
        <v>54706.6</v>
      </c>
      <c r="E44" s="9">
        <v>18000</v>
      </c>
      <c r="F44" s="9">
        <v>29492.3</v>
      </c>
      <c r="G44" s="10">
        <f t="shared" si="7"/>
        <v>53.909948708199742</v>
      </c>
      <c r="H44" s="10">
        <f t="shared" si="8"/>
        <v>163.84611111111113</v>
      </c>
      <c r="I44" s="11">
        <f t="shared" si="9"/>
        <v>142.31331580090236</v>
      </c>
      <c r="M44" s="30"/>
      <c r="N44" s="30"/>
      <c r="O44" s="30"/>
      <c r="P44" s="30"/>
      <c r="Q44" s="30"/>
      <c r="R44" s="30"/>
      <c r="S44" s="30"/>
    </row>
    <row r="45" spans="1:19" s="12" customFormat="1" ht="75.75" customHeight="1">
      <c r="A45" s="7" t="s">
        <v>90</v>
      </c>
      <c r="B45" s="23" t="s">
        <v>91</v>
      </c>
      <c r="C45" s="9">
        <v>201.7</v>
      </c>
      <c r="D45" s="9">
        <v>11104.2</v>
      </c>
      <c r="E45" s="9">
        <v>300</v>
      </c>
      <c r="F45" s="9">
        <v>3.9</v>
      </c>
      <c r="G45" s="10">
        <f t="shared" si="7"/>
        <v>3.5121845788080183E-2</v>
      </c>
      <c r="H45" s="10">
        <f t="shared" si="8"/>
        <v>1.3</v>
      </c>
      <c r="I45" s="11">
        <f t="shared" si="9"/>
        <v>1.9335647000495786</v>
      </c>
      <c r="M45" s="22"/>
      <c r="N45" s="22"/>
      <c r="O45" s="22"/>
      <c r="P45" s="22"/>
      <c r="Q45" s="22"/>
      <c r="R45" s="22"/>
      <c r="S45" s="22"/>
    </row>
    <row r="46" spans="1:19" s="12" customFormat="1" ht="114" customHeight="1">
      <c r="A46" s="7" t="s">
        <v>92</v>
      </c>
      <c r="B46" s="23" t="s">
        <v>93</v>
      </c>
      <c r="C46" s="9">
        <v>1449.2</v>
      </c>
      <c r="D46" s="9">
        <v>3262</v>
      </c>
      <c r="E46" s="9">
        <v>1400</v>
      </c>
      <c r="F46" s="9">
        <v>1763.8</v>
      </c>
      <c r="G46" s="10">
        <f t="shared" si="7"/>
        <v>54.071122011036174</v>
      </c>
      <c r="H46" s="10">
        <f t="shared" si="8"/>
        <v>125.98571428571428</v>
      </c>
      <c r="I46" s="11">
        <f t="shared" si="9"/>
        <v>121.70852884349985</v>
      </c>
      <c r="M46" s="22"/>
      <c r="N46" s="22"/>
      <c r="O46" s="22"/>
      <c r="P46" s="22"/>
      <c r="Q46" s="22"/>
      <c r="R46" s="22"/>
      <c r="S46" s="22"/>
    </row>
    <row r="47" spans="1:19" s="12" customFormat="1" ht="76.5" customHeight="1">
      <c r="A47" s="7" t="s">
        <v>94</v>
      </c>
      <c r="B47" s="23" t="s">
        <v>95</v>
      </c>
      <c r="C47" s="9">
        <v>3804.1</v>
      </c>
      <c r="D47" s="9">
        <v>3094.7</v>
      </c>
      <c r="E47" s="9">
        <v>3094.7</v>
      </c>
      <c r="F47" s="9">
        <v>7207</v>
      </c>
      <c r="G47" s="10">
        <f t="shared" si="7"/>
        <v>232.88202410572919</v>
      </c>
      <c r="H47" s="10">
        <f t="shared" si="8"/>
        <v>232.88202410572919</v>
      </c>
      <c r="I47" s="11">
        <f t="shared" si="9"/>
        <v>189.45348439841226</v>
      </c>
      <c r="M47" s="22"/>
      <c r="N47" s="22"/>
      <c r="O47" s="22"/>
      <c r="P47" s="22"/>
      <c r="Q47" s="22"/>
      <c r="R47" s="22"/>
      <c r="S47" s="22"/>
    </row>
    <row r="48" spans="1:19" s="12" customFormat="1" ht="19.5" customHeight="1">
      <c r="A48" s="7" t="s">
        <v>96</v>
      </c>
      <c r="B48" s="8" t="s">
        <v>97</v>
      </c>
      <c r="C48" s="9">
        <v>38253</v>
      </c>
      <c r="D48" s="9">
        <v>74607.600000000006</v>
      </c>
      <c r="E48" s="9">
        <v>44521</v>
      </c>
      <c r="F48" s="9">
        <v>56934.5</v>
      </c>
      <c r="G48" s="10">
        <f t="shared" si="7"/>
        <v>76.311930688026422</v>
      </c>
      <c r="H48" s="10">
        <f t="shared" si="8"/>
        <v>127.88234765616227</v>
      </c>
      <c r="I48" s="11">
        <f t="shared" si="9"/>
        <v>148.83669254698978</v>
      </c>
    </row>
    <row r="49" spans="1:9" s="12" customFormat="1" ht="18.75">
      <c r="A49" s="7" t="s">
        <v>98</v>
      </c>
      <c r="B49" s="8" t="s">
        <v>99</v>
      </c>
      <c r="C49" s="24">
        <v>2214.5</v>
      </c>
      <c r="D49" s="9">
        <v>1746.1</v>
      </c>
      <c r="E49" s="9">
        <v>914.1</v>
      </c>
      <c r="F49" s="24">
        <v>2213.6999999999998</v>
      </c>
      <c r="G49" s="10">
        <f t="shared" si="7"/>
        <v>126.77968043067406</v>
      </c>
      <c r="H49" s="10">
        <f t="shared" si="8"/>
        <v>242.17262881522808</v>
      </c>
      <c r="I49" s="11">
        <f t="shared" si="9"/>
        <v>99.963874463761556</v>
      </c>
    </row>
    <row r="50" spans="1:9" ht="18.75">
      <c r="A50" s="7" t="s">
        <v>100</v>
      </c>
      <c r="B50" s="15" t="s">
        <v>101</v>
      </c>
      <c r="C50" s="25">
        <f>C51+C56+C58+C55</f>
        <v>13525227</v>
      </c>
      <c r="D50" s="25">
        <f>D51+D56+D58+D55</f>
        <v>29448841.399999999</v>
      </c>
      <c r="E50" s="25">
        <f>E51+E56+E58+E55</f>
        <v>15700053.9</v>
      </c>
      <c r="F50" s="25">
        <f>F51+F56+F58+F55</f>
        <v>11480711.9</v>
      </c>
      <c r="G50" s="10">
        <f t="shared" si="7"/>
        <v>38.985275325636415</v>
      </c>
      <c r="H50" s="10">
        <f t="shared" si="8"/>
        <v>73.12530245517182</v>
      </c>
      <c r="I50" s="11">
        <f t="shared" si="9"/>
        <v>84.883691046368398</v>
      </c>
    </row>
    <row r="51" spans="1:9" ht="56.25">
      <c r="A51" s="7" t="s">
        <v>102</v>
      </c>
      <c r="B51" s="26" t="s">
        <v>103</v>
      </c>
      <c r="C51" s="9">
        <f>SUM(C52:C54)</f>
        <v>13531316.799999999</v>
      </c>
      <c r="D51" s="9">
        <f>SUM(D52:D54)</f>
        <v>29466138.399999999</v>
      </c>
      <c r="E51" s="9">
        <f>SUM(E52:E54)</f>
        <v>15717350.9</v>
      </c>
      <c r="F51" s="9">
        <f>SUM(F52:F54)</f>
        <v>11498363.5</v>
      </c>
      <c r="G51" s="10">
        <f t="shared" si="7"/>
        <v>39.02229516440471</v>
      </c>
      <c r="H51" s="10">
        <f t="shared" si="8"/>
        <v>73.157134259819827</v>
      </c>
      <c r="I51" s="11">
        <f t="shared" si="9"/>
        <v>84.975938927096877</v>
      </c>
    </row>
    <row r="52" spans="1:9" ht="42" customHeight="1">
      <c r="A52" s="7" t="s">
        <v>104</v>
      </c>
      <c r="B52" s="18" t="s">
        <v>105</v>
      </c>
      <c r="C52" s="25">
        <v>4004290.5</v>
      </c>
      <c r="D52" s="9">
        <v>8299824.2000000002</v>
      </c>
      <c r="E52" s="9">
        <v>3458705.4</v>
      </c>
      <c r="F52" s="25">
        <v>2390631.9</v>
      </c>
      <c r="G52" s="10">
        <f t="shared" si="7"/>
        <v>28.80340405282319</v>
      </c>
      <c r="H52" s="10">
        <f t="shared" si="8"/>
        <v>69.119269308105856</v>
      </c>
      <c r="I52" s="11">
        <f t="shared" si="9"/>
        <v>59.70175989978749</v>
      </c>
    </row>
    <row r="53" spans="1:9" ht="37.5">
      <c r="A53" s="7" t="s">
        <v>106</v>
      </c>
      <c r="B53" s="18" t="s">
        <v>107</v>
      </c>
      <c r="C53" s="25">
        <v>6206853.7000000002</v>
      </c>
      <c r="D53" s="25">
        <v>11025494.199999999</v>
      </c>
      <c r="E53" s="25">
        <v>6826563.4000000004</v>
      </c>
      <c r="F53" s="25">
        <v>6307245.5999999996</v>
      </c>
      <c r="G53" s="10">
        <f t="shared" si="7"/>
        <v>57.20601258853322</v>
      </c>
      <c r="H53" s="10">
        <f t="shared" si="8"/>
        <v>92.392690588649614</v>
      </c>
      <c r="I53" s="11">
        <f t="shared" si="9"/>
        <v>101.6174362221555</v>
      </c>
    </row>
    <row r="54" spans="1:9" ht="18.75">
      <c r="A54" s="7" t="s">
        <v>108</v>
      </c>
      <c r="B54" s="18" t="s">
        <v>109</v>
      </c>
      <c r="C54" s="9">
        <v>3320172.6</v>
      </c>
      <c r="D54" s="9">
        <v>10140820</v>
      </c>
      <c r="E54" s="9">
        <v>5432082.0999999996</v>
      </c>
      <c r="F54" s="9">
        <v>2800486</v>
      </c>
      <c r="G54" s="10">
        <f t="shared" si="7"/>
        <v>27.615971883930492</v>
      </c>
      <c r="H54" s="10">
        <f t="shared" si="8"/>
        <v>51.554559530681622</v>
      </c>
      <c r="I54" s="11">
        <f t="shared" si="9"/>
        <v>84.34760289269299</v>
      </c>
    </row>
    <row r="55" spans="1:9" ht="171.6" customHeight="1">
      <c r="A55" s="7" t="s">
        <v>110</v>
      </c>
      <c r="B55" s="27" t="s">
        <v>111</v>
      </c>
      <c r="C55" s="24"/>
      <c r="D55" s="9"/>
      <c r="E55" s="9"/>
      <c r="F55" s="24">
        <v>-354.6</v>
      </c>
      <c r="G55" s="10"/>
      <c r="H55" s="10"/>
      <c r="I55" s="11"/>
    </row>
    <row r="56" spans="1:9" ht="98.65" customHeight="1">
      <c r="A56" s="7" t="s">
        <v>112</v>
      </c>
      <c r="B56" s="28" t="s">
        <v>113</v>
      </c>
      <c r="C56" s="9">
        <f>C57</f>
        <v>12225.4</v>
      </c>
      <c r="D56" s="9">
        <f>D57</f>
        <v>102875.6</v>
      </c>
      <c r="E56" s="9">
        <f>E57</f>
        <v>102875.6</v>
      </c>
      <c r="F56" s="9">
        <f>F57</f>
        <v>102875.6</v>
      </c>
      <c r="G56" s="10">
        <f>F56/D56*100</f>
        <v>100</v>
      </c>
      <c r="H56" s="10">
        <f>F56/E56*100</f>
        <v>100</v>
      </c>
      <c r="I56" s="11">
        <f>F56/C56*100</f>
        <v>841.49066697204182</v>
      </c>
    </row>
    <row r="57" spans="1:9" ht="97.5" customHeight="1">
      <c r="A57" s="7" t="s">
        <v>114</v>
      </c>
      <c r="B57" s="23" t="s">
        <v>115</v>
      </c>
      <c r="C57" s="25">
        <v>12225.4</v>
      </c>
      <c r="D57" s="9">
        <v>102875.6</v>
      </c>
      <c r="E57" s="25">
        <v>102875.6</v>
      </c>
      <c r="F57" s="25">
        <v>102875.6</v>
      </c>
      <c r="G57" s="10">
        <f>F57/D57*100</f>
        <v>100</v>
      </c>
      <c r="H57" s="10">
        <f>F57/E57*100</f>
        <v>100</v>
      </c>
      <c r="I57" s="11">
        <f>F57/C57*100</f>
        <v>841.49066697204182</v>
      </c>
    </row>
    <row r="58" spans="1:9" ht="75">
      <c r="A58" s="7" t="s">
        <v>116</v>
      </c>
      <c r="B58" s="18" t="s">
        <v>117</v>
      </c>
      <c r="C58" s="24">
        <v>-18315.2</v>
      </c>
      <c r="D58" s="24">
        <v>-120172.6</v>
      </c>
      <c r="E58" s="24">
        <v>-120172.6</v>
      </c>
      <c r="F58" s="24">
        <v>-120172.6</v>
      </c>
      <c r="G58" s="10">
        <f>F58/D58*100</f>
        <v>100</v>
      </c>
      <c r="H58" s="10">
        <f>F58/E58*100</f>
        <v>100</v>
      </c>
      <c r="I58" s="11">
        <f>F58/C58*100</f>
        <v>656.13588713199965</v>
      </c>
    </row>
    <row r="59" spans="1:9" ht="18.75">
      <c r="A59" s="18"/>
      <c r="B59" s="18" t="s">
        <v>118</v>
      </c>
      <c r="C59" s="29">
        <f>C6+C50</f>
        <v>19804085.899999999</v>
      </c>
      <c r="D59" s="29">
        <f>D6+D50</f>
        <v>49206186.100000001</v>
      </c>
      <c r="E59" s="29">
        <f>E6+E50</f>
        <v>22806354.5</v>
      </c>
      <c r="F59" s="29">
        <f>F6+F50</f>
        <v>18529161.800000001</v>
      </c>
      <c r="G59" s="24">
        <f>F59/D59*100</f>
        <v>37.656163317237876</v>
      </c>
      <c r="H59" s="10">
        <f>F59/E59*100</f>
        <v>81.245609858427841</v>
      </c>
      <c r="I59" s="11">
        <f>F59/C59*100</f>
        <v>93.562317864921013</v>
      </c>
    </row>
    <row r="60" spans="1:9" ht="92.25" customHeight="1">
      <c r="A60" s="31" t="s">
        <v>119</v>
      </c>
      <c r="B60" s="31"/>
      <c r="C60" s="31"/>
      <c r="D60" s="31"/>
      <c r="E60" s="31"/>
      <c r="F60" s="31"/>
      <c r="G60" s="31"/>
      <c r="H60" s="31"/>
      <c r="I60" s="31"/>
    </row>
  </sheetData>
  <mergeCells count="10">
    <mergeCell ref="M44:S44"/>
    <mergeCell ref="A60:I60"/>
    <mergeCell ref="A1:I1"/>
    <mergeCell ref="A3:A4"/>
    <mergeCell ref="B3:B4"/>
    <mergeCell ref="C3:C4"/>
    <mergeCell ref="D3:D4"/>
    <mergeCell ref="E3:E4"/>
    <mergeCell ref="F3:F4"/>
    <mergeCell ref="G3:I3"/>
  </mergeCells>
  <printOptions horizontalCentered="1"/>
  <pageMargins left="0.39370078740157483" right="0.39370078740157483" top="0.47244094488188981" bottom="0.39370078740157483" header="0.15748031496062992" footer="0.51181102362204722"/>
  <pageSetup paperSize="9" scale="68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6590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ShvecovaEE</cp:lastModifiedBy>
  <cp:revision>109</cp:revision>
  <cp:lastPrinted>2026-07-14T11:08:13Z</cp:lastPrinted>
  <dcterms:created xsi:type="dcterms:W3CDTF">2006-09-28T05:33:49Z</dcterms:created>
  <dcterms:modified xsi:type="dcterms:W3CDTF">2026-07-14T11:08:21Z</dcterms:modified>
  <dc:language>ru-RU</dc:language>
</cp:coreProperties>
</file>